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285" yWindow="2940" windowWidth="14805" windowHeight="7710"/>
  </bookViews>
  <sheets>
    <sheet name="УНЦ" sheetId="4" r:id="rId1"/>
    <sheet name="Лист1" sheetId="5" r:id="rId2"/>
  </sheets>
  <definedNames>
    <definedName name="_xlnm.Print_Area" localSheetId="0">УНЦ!$A$1:$D$74</definedName>
  </definedNames>
  <calcPr calcId="125725"/>
</workbook>
</file>

<file path=xl/calcChain.xml><?xml version="1.0" encoding="utf-8"?>
<calcChain xmlns="http://schemas.openxmlformats.org/spreadsheetml/2006/main">
  <c r="C58" i="4"/>
  <c r="C69"/>
  <c r="C74"/>
  <c r="D74" s="1"/>
  <c r="C73"/>
  <c r="D73" s="1"/>
  <c r="C72"/>
  <c r="C71"/>
  <c r="C52"/>
  <c r="C50"/>
  <c r="C49"/>
  <c r="C48"/>
  <c r="C47"/>
  <c r="C46" l="1"/>
  <c r="C45" l="1"/>
  <c r="C44" l="1"/>
  <c r="C43"/>
  <c r="C42" l="1"/>
  <c r="C41"/>
  <c r="C40"/>
  <c r="C63" l="1"/>
  <c r="C70" s="1"/>
  <c r="D70" l="1"/>
  <c r="C68"/>
  <c r="D68" s="1"/>
  <c r="C57"/>
  <c r="C64" l="1"/>
  <c r="C65" l="1"/>
  <c r="C66" l="1"/>
  <c r="C7" s="1"/>
  <c r="D72"/>
  <c r="D71"/>
  <c r="C67" l="1"/>
  <c r="D67" l="1"/>
  <c r="D69"/>
</calcChain>
</file>

<file path=xl/sharedStrings.xml><?xml version="1.0" encoding="utf-8"?>
<sst xmlns="http://schemas.openxmlformats.org/spreadsheetml/2006/main" count="134" uniqueCount="132">
  <si>
    <t>ВСЕГО</t>
  </si>
  <si>
    <t>№ п/п</t>
  </si>
  <si>
    <t>Наименование</t>
  </si>
  <si>
    <t xml:space="preserve">Технические показатели </t>
  </si>
  <si>
    <t>1.1.</t>
  </si>
  <si>
    <t>1.2.</t>
  </si>
  <si>
    <t>1.3.</t>
  </si>
  <si>
    <t xml:space="preserve">Характеристика и технико-экономические показатели </t>
  </si>
  <si>
    <t>2.1.</t>
  </si>
  <si>
    <t>2.2.</t>
  </si>
  <si>
    <t xml:space="preserve">Рельеф местности </t>
  </si>
  <si>
    <t>тыс. руб.</t>
  </si>
  <si>
    <t>2.3.</t>
  </si>
  <si>
    <t>Основание: Приказ Минэнерго РФ от 17.01.2019 г. №10</t>
  </si>
  <si>
    <t>Всего в ценах на 01.01.2018 г</t>
  </si>
  <si>
    <t>Укрупненный расчет стоимости строительства</t>
  </si>
  <si>
    <t>Период реализации</t>
  </si>
  <si>
    <t>1.5.</t>
  </si>
  <si>
    <t>Расчет затрат на реализацию объекта</t>
  </si>
  <si>
    <t>Коэффициент перехода от базового УНЦ к УНЦ субъекта РФ</t>
  </si>
  <si>
    <t>3.1.1.</t>
  </si>
  <si>
    <t>3.1.2.</t>
  </si>
  <si>
    <t>3.2.</t>
  </si>
  <si>
    <t>3.2.1.</t>
  </si>
  <si>
    <t xml:space="preserve">Затраты на проектно-изыскательские работы </t>
  </si>
  <si>
    <t>Затраты на строительные работы и материалы</t>
  </si>
  <si>
    <t>3.2.2.</t>
  </si>
  <si>
    <t>Итого по п. 3.2:</t>
  </si>
  <si>
    <t>3.3.</t>
  </si>
  <si>
    <t xml:space="preserve">3.1. </t>
  </si>
  <si>
    <t>3.2.3.</t>
  </si>
  <si>
    <t>3.3.1.</t>
  </si>
  <si>
    <t>3.3.2.</t>
  </si>
  <si>
    <t>Итого по п. 3.3:</t>
  </si>
  <si>
    <t>3.4.</t>
  </si>
  <si>
    <t xml:space="preserve">Объем финансовых потребностей на оборудование системы учета электрической энергии, без НДС </t>
  </si>
  <si>
    <t>3.3.3.</t>
  </si>
  <si>
    <t>3.5.</t>
  </si>
  <si>
    <t>3.5.1.</t>
  </si>
  <si>
    <t>3.5.2.</t>
  </si>
  <si>
    <t>3.6.</t>
  </si>
  <si>
    <t>Итого по п. 3.5:</t>
  </si>
  <si>
    <t>Объем финансовых потребностей на реализацию объекта, с НДС:</t>
  </si>
  <si>
    <t>Объем финансовых потребностей на строительство ТП, без НДС:</t>
  </si>
  <si>
    <t>Местоположение тяговой подстанции</t>
  </si>
  <si>
    <t>равнина</t>
  </si>
  <si>
    <t>1.6.</t>
  </si>
  <si>
    <t>1.7.</t>
  </si>
  <si>
    <t>для таблицы И2 (номер Ц1-44-4)</t>
  </si>
  <si>
    <t>3.1.3.</t>
  </si>
  <si>
    <t>3.1.5.</t>
  </si>
  <si>
    <t>3.1.6.</t>
  </si>
  <si>
    <t>3.2.5.</t>
  </si>
  <si>
    <t>3.2.6.</t>
  </si>
  <si>
    <t xml:space="preserve">Техническое перевооружение устройств электроснабжения ст. Буй </t>
  </si>
  <si>
    <t>Костромская область, Буйский муниципальный район, г. Буй</t>
  </si>
  <si>
    <t>1.8.</t>
  </si>
  <si>
    <t>1.9.</t>
  </si>
  <si>
    <t>Количество цепей, шт</t>
  </si>
  <si>
    <t>Марка провода</t>
  </si>
  <si>
    <t>Сечение провода</t>
  </si>
  <si>
    <t>Протяженность  линии , км</t>
  </si>
  <si>
    <t>Материал опор</t>
  </si>
  <si>
    <t>СИП-2</t>
  </si>
  <si>
    <t>дерево</t>
  </si>
  <si>
    <t>для таблицы Л1 (номер Ц2-44-1)</t>
  </si>
  <si>
    <t>для таблицы Л3 (номер Ц2-44 - 35)</t>
  </si>
  <si>
    <t>для таблицы Л7 (номер Ц2-44 - 35)</t>
  </si>
  <si>
    <t>Территориальный УНЦ ВЛ на строительно-монтажные работы без опор и проводов (базовая расценка УНЦ № Л1-01-1)</t>
  </si>
  <si>
    <t>Территориальный УНЦ  опор (базовая расценка УНЦ №Л3-01-1)</t>
  </si>
  <si>
    <t>Территориальный УНЦ провода СИП (базовая расценка УНЦ №Л7-44-2)</t>
  </si>
  <si>
    <t>4*50, 4*35, 2*16</t>
  </si>
  <si>
    <t>кабельная линия КЛ-10 кВ</t>
  </si>
  <si>
    <t>Марка и сечение кабеля</t>
  </si>
  <si>
    <t>1.10.</t>
  </si>
  <si>
    <t>Протяженность линии КЛ</t>
  </si>
  <si>
    <t xml:space="preserve"> ААБл 3*240, АСБл 3*150, ААБл 3*120, АСБл 3*50 </t>
  </si>
  <si>
    <t>Таблица К1. УНЦ КЛ 6 - 500 кВ (с алюминиевой жилой) (базовая расценка УНЦ № К1-08 - 2)</t>
  </si>
  <si>
    <t>Таблица Б2. УНЦ на устройство траншеи КЛ и восстановление благоустройства по трассе (базовая расценка Б2-02 - 1)</t>
  </si>
  <si>
    <t>3.1.7.</t>
  </si>
  <si>
    <t>3.1.8.</t>
  </si>
  <si>
    <t>3.1.9.</t>
  </si>
  <si>
    <t>3.1.10.</t>
  </si>
  <si>
    <t>1.11.</t>
  </si>
  <si>
    <t>1.12.</t>
  </si>
  <si>
    <t>1.13.</t>
  </si>
  <si>
    <t>1.14.</t>
  </si>
  <si>
    <t>марка трансформатора</t>
  </si>
  <si>
    <t>количество трансформаторов</t>
  </si>
  <si>
    <t>Таблица Т5. УНЦ ячейки трансформатора 6 - 35 кВ (базовая расценка Т5-17 - 1)</t>
  </si>
  <si>
    <t>для таблицы Ц1 (номер Ц1-44 -7)</t>
  </si>
  <si>
    <t>для таблицы Ц1 (номер Ц1-44 -5)</t>
  </si>
  <si>
    <t>Выключатели ваккуумные в ТП</t>
  </si>
  <si>
    <t>Территориальный УНЦ выключателей (базовая расценка УНЦ № И2-01-2)</t>
  </si>
  <si>
    <t>3.2.7.</t>
  </si>
  <si>
    <t>3.2.8.</t>
  </si>
  <si>
    <t>ЗРУ 6-10 кВ с ячейками (8 ячеек  с выключателями, 2 ячейки с ТН, 1 ячейка резерв)</t>
  </si>
  <si>
    <t>3.2.9.</t>
  </si>
  <si>
    <t>3.2.10.</t>
  </si>
  <si>
    <t>УНЦ зданий ЗРУ, ЗПС  (базовая расценка З5-01)</t>
  </si>
  <si>
    <t>9 шт</t>
  </si>
  <si>
    <t>2 шт</t>
  </si>
  <si>
    <t xml:space="preserve">Таблица Т5. УНЦ ячейки трансформатора 6 - 35 кВ  (базовая расценка Т5-04 - 1) </t>
  </si>
  <si>
    <t>для таблицы Т5 (номер Ц1-44-5)</t>
  </si>
  <si>
    <t>1 шт</t>
  </si>
  <si>
    <t>3.2.11.</t>
  </si>
  <si>
    <t>Таблица В3. УНЦ ячейки выключателя КРУ 6 - 35 кВ  (базовая расценка В3-02 - 1)</t>
  </si>
  <si>
    <t>для таблицы В3 (номер Ц1-44-2)</t>
  </si>
  <si>
    <t xml:space="preserve">здание ЗРУ 6-10 кВ </t>
  </si>
  <si>
    <t>1.15.</t>
  </si>
  <si>
    <t>1.16.</t>
  </si>
  <si>
    <t>Таблица Э3. УНЦ КТП блочного типа (бетонные, сэндвич-панели) 6 - 20 кВ (базовая расценка Э3-08 - 2)</t>
  </si>
  <si>
    <t>здание трансфоматорной подстанции модульного типа с оборудованием 10/0,4 кВ</t>
  </si>
  <si>
    <t>для таблицы Э3 (номер Ц1-44-5)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</si>
  <si>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</si>
  <si>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</si>
  <si>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</si>
  <si>
    <t>без НДС</t>
  </si>
  <si>
    <t>ТМ630/10/0,4</t>
  </si>
  <si>
    <t>ПИР 2020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</si>
  <si>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</si>
  <si>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</si>
  <si>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</si>
  <si>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t>2020-2024</t>
  </si>
  <si>
    <t>СМР 2020-2024 годы</t>
  </si>
  <si>
    <t>3.4.1.</t>
  </si>
  <si>
    <t>3.4.2.</t>
  </si>
  <si>
    <t>3.4.3.</t>
  </si>
  <si>
    <t>Затраты на проектно-изыскательские работы для ПС (ЗРУ-10 кВ)  (расценка №П1-01)</t>
  </si>
  <si>
    <t xml:space="preserve">Затраты на проектно-изыскательские работы, без НДС </t>
  </si>
  <si>
    <t>Затраты на проектно-изыскательские работы по ВЛ  (расценка №П3-01…02)</t>
  </si>
  <si>
    <t>Затраты на проектно-изыскательские работы по КЛ  (расценка №П5-01)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</si>
</sst>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00_р_._-;\-* #,##0.000_р_._-;_-* &quot;-&quot;??_р_.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</cellStyleXfs>
  <cellXfs count="4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2" fontId="7" fillId="0" borderId="2" xfId="2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0" fontId="7" fillId="0" borderId="2" xfId="2" applyFont="1" applyBorder="1" applyAlignment="1">
      <alignment horizontal="right" wrapText="1"/>
    </xf>
    <xf numFmtId="0" fontId="7" fillId="0" borderId="2" xfId="2" applyFont="1" applyBorder="1" applyAlignment="1">
      <alignment wrapText="1"/>
    </xf>
    <xf numFmtId="0" fontId="6" fillId="0" borderId="0" xfId="0" applyFont="1"/>
    <xf numFmtId="0" fontId="12" fillId="0" borderId="0" xfId="0" applyFont="1"/>
    <xf numFmtId="164" fontId="9" fillId="0" borderId="2" xfId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left" wrapText="1"/>
    </xf>
    <xf numFmtId="0" fontId="16" fillId="0" borderId="3" xfId="2" applyFont="1" applyFill="1" applyBorder="1" applyAlignment="1">
      <alignment horizontal="right" wrapText="1"/>
    </xf>
    <xf numFmtId="0" fontId="16" fillId="0" borderId="3" xfId="2" applyFont="1" applyFill="1" applyBorder="1" applyAlignment="1">
      <alignment horizontal="left" wrapText="1"/>
    </xf>
    <xf numFmtId="164" fontId="15" fillId="0" borderId="2" xfId="1" applyFont="1" applyFill="1" applyBorder="1" applyAlignment="1">
      <alignment vertical="top" wrapText="1"/>
    </xf>
    <xf numFmtId="164" fontId="13" fillId="0" borderId="2" xfId="1" applyFont="1" applyFill="1" applyBorder="1" applyAlignment="1">
      <alignment horizontal="right" vertical="top" wrapText="1"/>
    </xf>
    <xf numFmtId="164" fontId="13" fillId="0" borderId="2" xfId="1" applyFont="1" applyFill="1" applyBorder="1" applyAlignment="1">
      <alignment vertical="top" wrapText="1"/>
    </xf>
    <xf numFmtId="0" fontId="14" fillId="0" borderId="2" xfId="2" applyFont="1" applyFill="1" applyBorder="1" applyAlignment="1">
      <alignment horizontal="right" wrapText="1"/>
    </xf>
    <xf numFmtId="0" fontId="14" fillId="0" borderId="2" xfId="2" applyFont="1" applyFill="1" applyBorder="1" applyAlignment="1">
      <alignment wrapText="1"/>
    </xf>
    <xf numFmtId="0" fontId="14" fillId="0" borderId="0" xfId="0" applyFont="1" applyFill="1"/>
    <xf numFmtId="0" fontId="16" fillId="0" borderId="0" xfId="0" applyFont="1" applyFill="1"/>
    <xf numFmtId="0" fontId="16" fillId="0" borderId="2" xfId="2" applyFont="1" applyFill="1" applyBorder="1" applyAlignment="1">
      <alignment horizontal="right" wrapText="1"/>
    </xf>
    <xf numFmtId="0" fontId="16" fillId="0" borderId="2" xfId="2" applyFont="1" applyFill="1" applyBorder="1" applyAlignment="1">
      <alignment wrapText="1"/>
    </xf>
    <xf numFmtId="0" fontId="16" fillId="0" borderId="2" xfId="2" applyFont="1" applyFill="1" applyBorder="1" applyAlignment="1">
      <alignment horizontal="right" vertical="center" wrapText="1"/>
    </xf>
    <xf numFmtId="0" fontId="16" fillId="0" borderId="2" xfId="2" applyFont="1" applyFill="1" applyBorder="1" applyAlignment="1">
      <alignment horizontal="left" vertical="center" wrapText="1"/>
    </xf>
    <xf numFmtId="0" fontId="16" fillId="0" borderId="2" xfId="3" applyFont="1" applyFill="1" applyBorder="1"/>
    <xf numFmtId="0" fontId="14" fillId="0" borderId="2" xfId="2" applyFont="1" applyFill="1" applyBorder="1" applyAlignment="1">
      <alignment horizontal="right" vertical="center" wrapText="1"/>
    </xf>
    <xf numFmtId="0" fontId="14" fillId="0" borderId="2" xfId="3" applyFont="1" applyFill="1" applyBorder="1"/>
    <xf numFmtId="164" fontId="17" fillId="0" borderId="0" xfId="1" applyFont="1" applyFill="1" applyBorder="1" applyAlignment="1">
      <alignment vertical="top" wrapText="1"/>
    </xf>
    <xf numFmtId="0" fontId="14" fillId="0" borderId="2" xfId="3" applyFont="1" applyFill="1" applyBorder="1" applyAlignment="1">
      <alignment horizontal="right"/>
    </xf>
    <xf numFmtId="0" fontId="16" fillId="0" borderId="3" xfId="2" applyFont="1" applyFill="1" applyBorder="1" applyAlignment="1">
      <alignment horizontal="center" wrapText="1"/>
    </xf>
    <xf numFmtId="165" fontId="14" fillId="0" borderId="2" xfId="4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right"/>
    </xf>
    <xf numFmtId="164" fontId="15" fillId="0" borderId="2" xfId="1" applyFont="1" applyFill="1" applyBorder="1" applyAlignment="1">
      <alignment horizontal="right" vertical="top" wrapText="1"/>
    </xf>
    <xf numFmtId="0" fontId="16" fillId="0" borderId="2" xfId="0" applyFont="1" applyFill="1" applyBorder="1" applyAlignment="1">
      <alignment horizontal="right"/>
    </xf>
    <xf numFmtId="0" fontId="6" fillId="0" borderId="2" xfId="0" applyFont="1" applyBorder="1"/>
    <xf numFmtId="0" fontId="18" fillId="0" borderId="2" xfId="0" applyFont="1" applyBorder="1" applyAlignment="1">
      <alignment horizontal="left" vertical="center" wrapText="1"/>
    </xf>
    <xf numFmtId="4" fontId="6" fillId="0" borderId="2" xfId="0" applyNumberFormat="1" applyFont="1" applyBorder="1"/>
    <xf numFmtId="0" fontId="6" fillId="2" borderId="0" xfId="0" applyFont="1" applyFill="1"/>
    <xf numFmtId="0" fontId="19" fillId="0" borderId="2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5" fillId="0" borderId="0" xfId="2" applyFont="1" applyAlignment="1">
      <alignment horizontal="center" wrapText="1"/>
    </xf>
    <xf numFmtId="0" fontId="10" fillId="0" borderId="1" xfId="2" applyFont="1" applyBorder="1" applyAlignment="1">
      <alignment horizontal="right" wrapText="1"/>
    </xf>
    <xf numFmtId="0" fontId="7" fillId="0" borderId="2" xfId="2" applyFont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left" vertical="center" wrapText="1"/>
    </xf>
    <xf numFmtId="49" fontId="8" fillId="0" borderId="5" xfId="3" applyNumberFormat="1" applyFont="1" applyFill="1" applyBorder="1" applyAlignment="1">
      <alignment horizontal="left" vertical="center" wrapText="1"/>
    </xf>
    <xf numFmtId="0" fontId="11" fillId="0" borderId="0" xfId="5" applyFont="1" applyBorder="1" applyAlignment="1">
      <alignment horizontal="center" vertical="center" wrapText="1"/>
    </xf>
  </cellXfs>
  <cellStyles count="12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Обычный 7" xfId="11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74"/>
  <sheetViews>
    <sheetView tabSelected="1" view="pageBreakPreview" topLeftCell="A46" zoomScale="85" zoomScaleNormal="60" zoomScaleSheetLayoutView="85" workbookViewId="0">
      <selection activeCell="C74" sqref="C74"/>
    </sheetView>
  </sheetViews>
  <sheetFormatPr defaultColWidth="8.85546875" defaultRowHeight="15.75"/>
  <cols>
    <col min="1" max="1" width="7.7109375" style="1" customWidth="1"/>
    <col min="2" max="2" width="71.85546875" style="1" customWidth="1"/>
    <col min="3" max="3" width="38.85546875" style="1" customWidth="1"/>
    <col min="4" max="4" width="11.42578125" style="1" customWidth="1"/>
    <col min="5" max="16384" width="8.85546875" style="1"/>
  </cols>
  <sheetData>
    <row r="1" spans="1:3" s="7" customFormat="1">
      <c r="B1" s="8"/>
    </row>
    <row r="2" spans="1:3" ht="18.75">
      <c r="A2" s="41" t="s">
        <v>15</v>
      </c>
      <c r="B2" s="41"/>
      <c r="C2" s="41"/>
    </row>
    <row r="3" spans="1:3" ht="36.75" customHeight="1">
      <c r="A3" s="46" t="s">
        <v>13</v>
      </c>
      <c r="B3" s="46"/>
      <c r="C3" s="46"/>
    </row>
    <row r="4" spans="1:3" ht="18.75">
      <c r="A4" s="42" t="s">
        <v>11</v>
      </c>
      <c r="B4" s="42"/>
      <c r="C4" s="42"/>
    </row>
    <row r="5" spans="1:3" s="2" customFormat="1" ht="15.6" customHeight="1">
      <c r="A5" s="43" t="s">
        <v>1</v>
      </c>
      <c r="B5" s="43" t="s">
        <v>2</v>
      </c>
      <c r="C5" s="44" t="s">
        <v>54</v>
      </c>
    </row>
    <row r="6" spans="1:3" s="2" customFormat="1" ht="80.25" customHeight="1">
      <c r="A6" s="43"/>
      <c r="B6" s="43"/>
      <c r="C6" s="45"/>
    </row>
    <row r="7" spans="1:3" s="4" customFormat="1">
      <c r="A7" s="3"/>
      <c r="B7" s="3" t="s">
        <v>0</v>
      </c>
      <c r="C7" s="9">
        <f>C66</f>
        <v>64204.0236</v>
      </c>
    </row>
    <row r="8" spans="1:3">
      <c r="A8" s="5">
        <v>1</v>
      </c>
      <c r="B8" s="6" t="s">
        <v>3</v>
      </c>
      <c r="C8" s="6"/>
    </row>
    <row r="9" spans="1:3" s="19" customFormat="1">
      <c r="A9" s="17" t="s">
        <v>4</v>
      </c>
      <c r="B9" s="18" t="s">
        <v>58</v>
      </c>
      <c r="C9" s="10">
        <v>1</v>
      </c>
    </row>
    <row r="10" spans="1:3" s="19" customFormat="1">
      <c r="A10" s="17" t="s">
        <v>5</v>
      </c>
      <c r="B10" s="18" t="s">
        <v>59</v>
      </c>
      <c r="C10" s="10" t="s">
        <v>63</v>
      </c>
    </row>
    <row r="11" spans="1:3" s="19" customFormat="1">
      <c r="A11" s="17" t="s">
        <v>6</v>
      </c>
      <c r="B11" s="18" t="s">
        <v>60</v>
      </c>
      <c r="C11" s="10" t="s">
        <v>71</v>
      </c>
    </row>
    <row r="12" spans="1:3" s="19" customFormat="1">
      <c r="A12" s="17" t="s">
        <v>17</v>
      </c>
      <c r="B12" s="18" t="s">
        <v>61</v>
      </c>
      <c r="C12" s="10">
        <v>1.7</v>
      </c>
    </row>
    <row r="13" spans="1:3" s="19" customFormat="1">
      <c r="A13" s="17" t="s">
        <v>46</v>
      </c>
      <c r="B13" s="18" t="s">
        <v>62</v>
      </c>
      <c r="C13" s="10" t="s">
        <v>64</v>
      </c>
    </row>
    <row r="14" spans="1:3" s="19" customFormat="1">
      <c r="A14" s="17" t="s">
        <v>47</v>
      </c>
      <c r="B14" s="18" t="s">
        <v>72</v>
      </c>
      <c r="C14" s="10"/>
    </row>
    <row r="15" spans="1:3" s="19" customFormat="1">
      <c r="A15" s="17" t="s">
        <v>56</v>
      </c>
      <c r="B15" s="18" t="s">
        <v>58</v>
      </c>
      <c r="C15" s="10">
        <v>1</v>
      </c>
    </row>
    <row r="16" spans="1:3" s="19" customFormat="1" ht="31.5" customHeight="1">
      <c r="A16" s="17" t="s">
        <v>57</v>
      </c>
      <c r="B16" s="18" t="s">
        <v>73</v>
      </c>
      <c r="C16" s="10" t="s">
        <v>76</v>
      </c>
    </row>
    <row r="17" spans="1:3" s="19" customFormat="1" ht="16.5" customHeight="1">
      <c r="A17" s="17" t="s">
        <v>74</v>
      </c>
      <c r="B17" s="18" t="s">
        <v>75</v>
      </c>
      <c r="C17" s="10">
        <v>0.75</v>
      </c>
    </row>
    <row r="18" spans="1:3" s="19" customFormat="1" ht="18" customHeight="1">
      <c r="A18" s="17" t="s">
        <v>83</v>
      </c>
      <c r="B18" s="18" t="s">
        <v>87</v>
      </c>
      <c r="C18" s="10" t="s">
        <v>118</v>
      </c>
    </row>
    <row r="19" spans="1:3" s="20" customFormat="1" ht="18.75" customHeight="1">
      <c r="A19" s="17" t="s">
        <v>84</v>
      </c>
      <c r="B19" s="18" t="s">
        <v>88</v>
      </c>
      <c r="C19" s="10">
        <v>1</v>
      </c>
    </row>
    <row r="20" spans="1:3" s="20" customFormat="1" ht="18.75" customHeight="1">
      <c r="A20" s="17" t="s">
        <v>85</v>
      </c>
      <c r="B20" s="18" t="s">
        <v>92</v>
      </c>
      <c r="C20" s="10">
        <v>4</v>
      </c>
    </row>
    <row r="21" spans="1:3" s="20" customFormat="1" ht="18" customHeight="1">
      <c r="A21" s="17" t="s">
        <v>86</v>
      </c>
      <c r="B21" s="18" t="s">
        <v>108</v>
      </c>
      <c r="C21" s="10">
        <v>1</v>
      </c>
    </row>
    <row r="22" spans="1:3" s="20" customFormat="1" ht="38.25" customHeight="1">
      <c r="A22" s="17" t="s">
        <v>109</v>
      </c>
      <c r="B22" s="18" t="s">
        <v>96</v>
      </c>
      <c r="C22" s="10">
        <v>11</v>
      </c>
    </row>
    <row r="23" spans="1:3" s="20" customFormat="1" ht="35.25" customHeight="1">
      <c r="A23" s="17" t="s">
        <v>110</v>
      </c>
      <c r="B23" s="18" t="s">
        <v>112</v>
      </c>
      <c r="C23" s="10">
        <v>1</v>
      </c>
    </row>
    <row r="24" spans="1:3" s="20" customFormat="1">
      <c r="A24" s="21">
        <v>2</v>
      </c>
      <c r="B24" s="22" t="s">
        <v>7</v>
      </c>
      <c r="C24" s="22"/>
    </row>
    <row r="25" spans="1:3" s="20" customFormat="1" ht="31.5">
      <c r="A25" s="17" t="s">
        <v>8</v>
      </c>
      <c r="B25" s="18" t="s">
        <v>44</v>
      </c>
      <c r="C25" s="10" t="s">
        <v>55</v>
      </c>
    </row>
    <row r="26" spans="1:3" s="20" customFormat="1">
      <c r="A26" s="17" t="s">
        <v>9</v>
      </c>
      <c r="B26" s="18" t="s">
        <v>16</v>
      </c>
      <c r="C26" s="10" t="s">
        <v>123</v>
      </c>
    </row>
    <row r="27" spans="1:3" s="20" customFormat="1">
      <c r="A27" s="17" t="s">
        <v>12</v>
      </c>
      <c r="B27" s="18" t="s">
        <v>10</v>
      </c>
      <c r="C27" s="10" t="s">
        <v>45</v>
      </c>
    </row>
    <row r="28" spans="1:3" s="20" customFormat="1">
      <c r="A28" s="23">
        <v>3</v>
      </c>
      <c r="B28" s="24" t="s">
        <v>18</v>
      </c>
      <c r="C28" s="25"/>
    </row>
    <row r="29" spans="1:3" s="20" customFormat="1">
      <c r="A29" s="23" t="s">
        <v>29</v>
      </c>
      <c r="B29" s="13" t="s">
        <v>19</v>
      </c>
      <c r="C29" s="25"/>
    </row>
    <row r="30" spans="1:3" s="20" customFormat="1">
      <c r="A30" s="26" t="s">
        <v>20</v>
      </c>
      <c r="B30" s="11" t="s">
        <v>65</v>
      </c>
      <c r="C30" s="27">
        <v>1.47</v>
      </c>
    </row>
    <row r="31" spans="1:3" s="20" customFormat="1">
      <c r="A31" s="26" t="s">
        <v>21</v>
      </c>
      <c r="B31" s="11" t="s">
        <v>66</v>
      </c>
      <c r="C31" s="27">
        <v>1.01</v>
      </c>
    </row>
    <row r="32" spans="1:3" s="20" customFormat="1">
      <c r="A32" s="26" t="s">
        <v>49</v>
      </c>
      <c r="B32" s="11" t="s">
        <v>67</v>
      </c>
      <c r="C32" s="27">
        <v>1.01</v>
      </c>
    </row>
    <row r="33" spans="1:7" s="20" customFormat="1">
      <c r="A33" s="26" t="s">
        <v>50</v>
      </c>
      <c r="B33" s="11" t="s">
        <v>90</v>
      </c>
      <c r="C33" s="27">
        <v>1</v>
      </c>
    </row>
    <row r="34" spans="1:7" s="20" customFormat="1">
      <c r="A34" s="26" t="s">
        <v>51</v>
      </c>
      <c r="B34" s="11" t="s">
        <v>91</v>
      </c>
      <c r="C34" s="27">
        <v>0.98</v>
      </c>
    </row>
    <row r="35" spans="1:7" s="20" customFormat="1">
      <c r="A35" s="26" t="s">
        <v>79</v>
      </c>
      <c r="B35" s="11" t="s">
        <v>48</v>
      </c>
      <c r="C35" s="27">
        <v>0.98</v>
      </c>
    </row>
    <row r="36" spans="1:7" s="20" customFormat="1" ht="15.75" customHeight="1">
      <c r="A36" s="26" t="s">
        <v>80</v>
      </c>
      <c r="B36" s="11" t="s">
        <v>103</v>
      </c>
      <c r="C36" s="27">
        <v>0.98</v>
      </c>
    </row>
    <row r="37" spans="1:7" s="19" customFormat="1">
      <c r="A37" s="26" t="s">
        <v>81</v>
      </c>
      <c r="B37" s="11" t="s">
        <v>107</v>
      </c>
      <c r="C37" s="27">
        <v>0.98</v>
      </c>
    </row>
    <row r="38" spans="1:7" s="19" customFormat="1">
      <c r="A38" s="26" t="s">
        <v>82</v>
      </c>
      <c r="B38" s="11" t="s">
        <v>113</v>
      </c>
      <c r="C38" s="27">
        <v>0.98</v>
      </c>
      <c r="D38" s="28"/>
      <c r="E38" s="28"/>
      <c r="F38" s="28"/>
    </row>
    <row r="39" spans="1:7" s="19" customFormat="1">
      <c r="A39" s="23" t="s">
        <v>22</v>
      </c>
      <c r="B39" s="13" t="s">
        <v>43</v>
      </c>
      <c r="C39" s="25"/>
    </row>
    <row r="40" spans="1:7" s="19" customFormat="1" ht="31.5">
      <c r="A40" s="26" t="s">
        <v>23</v>
      </c>
      <c r="B40" s="11" t="s">
        <v>68</v>
      </c>
      <c r="C40" s="27">
        <f>499*C30*C12</f>
        <v>1247.001</v>
      </c>
      <c r="E40" s="28">
        <v>499</v>
      </c>
    </row>
    <row r="41" spans="1:7" s="19" customFormat="1">
      <c r="A41" s="26" t="s">
        <v>26</v>
      </c>
      <c r="B41" s="11" t="s">
        <v>69</v>
      </c>
      <c r="C41" s="27">
        <f>517*C31*C12</f>
        <v>887.68899999999985</v>
      </c>
      <c r="E41" s="28">
        <v>517</v>
      </c>
    </row>
    <row r="42" spans="1:7" s="19" customFormat="1" ht="31.5">
      <c r="A42" s="26" t="s">
        <v>30</v>
      </c>
      <c r="B42" s="11" t="s">
        <v>70</v>
      </c>
      <c r="C42" s="27">
        <f>249*C32*C12</f>
        <v>427.53300000000002</v>
      </c>
      <c r="E42" s="19">
        <v>249</v>
      </c>
    </row>
    <row r="43" spans="1:7" s="19" customFormat="1" ht="31.5">
      <c r="A43" s="26" t="s">
        <v>52</v>
      </c>
      <c r="B43" s="11" t="s">
        <v>77</v>
      </c>
      <c r="C43" s="27">
        <f>3055*C33*C17</f>
        <v>2291.25</v>
      </c>
      <c r="E43" s="19">
        <v>3055</v>
      </c>
    </row>
    <row r="44" spans="1:7" s="19" customFormat="1" ht="31.5">
      <c r="A44" s="26" t="s">
        <v>53</v>
      </c>
      <c r="B44" s="11" t="s">
        <v>78</v>
      </c>
      <c r="C44" s="27">
        <f>1428*C33*C17</f>
        <v>1071</v>
      </c>
      <c r="E44" s="19">
        <v>1428</v>
      </c>
    </row>
    <row r="45" spans="1:7" s="19" customFormat="1" ht="31.5">
      <c r="A45" s="26" t="s">
        <v>94</v>
      </c>
      <c r="B45" s="11" t="s">
        <v>89</v>
      </c>
      <c r="C45" s="27">
        <f>532*C34*C19</f>
        <v>521.36</v>
      </c>
      <c r="E45" s="19">
        <v>532</v>
      </c>
    </row>
    <row r="46" spans="1:7" s="19" customFormat="1" ht="31.5">
      <c r="A46" s="26" t="s">
        <v>95</v>
      </c>
      <c r="B46" s="11" t="s">
        <v>93</v>
      </c>
      <c r="C46" s="27">
        <f>2812*C35*C20</f>
        <v>11023.039999999999</v>
      </c>
      <c r="E46" s="19">
        <v>2812</v>
      </c>
    </row>
    <row r="47" spans="1:7" s="19" customFormat="1">
      <c r="A47" s="26" t="s">
        <v>97</v>
      </c>
      <c r="B47" s="11" t="s">
        <v>99</v>
      </c>
      <c r="C47" s="27">
        <f>9450*1*C21</f>
        <v>9450</v>
      </c>
      <c r="E47" s="19">
        <v>9450</v>
      </c>
      <c r="G47" s="19" t="s">
        <v>104</v>
      </c>
    </row>
    <row r="48" spans="1:7" s="19" customFormat="1" ht="31.5">
      <c r="A48" s="26" t="s">
        <v>98</v>
      </c>
      <c r="B48" s="11" t="s">
        <v>106</v>
      </c>
      <c r="C48" s="27">
        <f>1270*9*C37</f>
        <v>11201.4</v>
      </c>
      <c r="E48" s="19">
        <v>1270</v>
      </c>
      <c r="G48" s="19" t="s">
        <v>100</v>
      </c>
    </row>
    <row r="49" spans="1:7" s="19" customFormat="1" ht="31.5">
      <c r="A49" s="26" t="s">
        <v>105</v>
      </c>
      <c r="B49" s="11" t="s">
        <v>102</v>
      </c>
      <c r="C49" s="27">
        <f>70*2*C36</f>
        <v>137.19999999999999</v>
      </c>
      <c r="E49" s="19">
        <v>70</v>
      </c>
      <c r="G49" s="19" t="s">
        <v>101</v>
      </c>
    </row>
    <row r="50" spans="1:7" s="19" customFormat="1" ht="31.5">
      <c r="A50" s="26"/>
      <c r="B50" s="11" t="s">
        <v>111</v>
      </c>
      <c r="C50" s="27">
        <f>7166*1*C38</f>
        <v>7022.68</v>
      </c>
      <c r="E50" s="19">
        <v>7166</v>
      </c>
      <c r="G50" s="19" t="s">
        <v>104</v>
      </c>
    </row>
    <row r="51" spans="1:7" s="19" customFormat="1">
      <c r="A51" s="26"/>
      <c r="B51" s="11"/>
      <c r="C51" s="27"/>
    </row>
    <row r="52" spans="1:7" s="19" customFormat="1">
      <c r="A52" s="26"/>
      <c r="B52" s="12" t="s">
        <v>27</v>
      </c>
      <c r="C52" s="27">
        <f>SUM(C40:C51)</f>
        <v>45280.152999999998</v>
      </c>
    </row>
    <row r="53" spans="1:7" s="19" customFormat="1" ht="31.5">
      <c r="A53" s="23" t="s">
        <v>28</v>
      </c>
      <c r="B53" s="13" t="s">
        <v>35</v>
      </c>
      <c r="C53" s="27"/>
    </row>
    <row r="54" spans="1:7" s="19" customFormat="1">
      <c r="A54" s="26" t="s">
        <v>31</v>
      </c>
      <c r="B54" s="11"/>
      <c r="C54" s="27"/>
    </row>
    <row r="55" spans="1:7" s="19" customFormat="1">
      <c r="A55" s="26" t="s">
        <v>32</v>
      </c>
      <c r="B55" s="11"/>
      <c r="C55" s="27"/>
    </row>
    <row r="56" spans="1:7" s="19" customFormat="1">
      <c r="A56" s="26" t="s">
        <v>36</v>
      </c>
      <c r="B56" s="11"/>
      <c r="C56" s="27"/>
    </row>
    <row r="57" spans="1:7" s="19" customFormat="1">
      <c r="A57" s="26"/>
      <c r="B57" s="12" t="s">
        <v>33</v>
      </c>
      <c r="C57" s="27">
        <f>SUM(C54:C56)</f>
        <v>0</v>
      </c>
    </row>
    <row r="58" spans="1:7" s="19" customFormat="1">
      <c r="A58" s="23" t="s">
        <v>34</v>
      </c>
      <c r="B58" s="13" t="s">
        <v>129</v>
      </c>
      <c r="C58" s="29">
        <f>SUM(C59:C61)</f>
        <v>8223.2000000000007</v>
      </c>
    </row>
    <row r="59" spans="1:7" s="19" customFormat="1" ht="31.5">
      <c r="A59" s="26" t="s">
        <v>125</v>
      </c>
      <c r="B59" s="11" t="s">
        <v>128</v>
      </c>
      <c r="C59" s="29">
        <v>7235</v>
      </c>
    </row>
    <row r="60" spans="1:7" s="19" customFormat="1" ht="31.5">
      <c r="A60" s="26" t="s">
        <v>126</v>
      </c>
      <c r="B60" s="11" t="s">
        <v>130</v>
      </c>
      <c r="C60" s="29">
        <v>377.2</v>
      </c>
    </row>
    <row r="61" spans="1:7" s="19" customFormat="1" ht="31.5">
      <c r="A61" s="26" t="s">
        <v>127</v>
      </c>
      <c r="B61" s="11" t="s">
        <v>131</v>
      </c>
      <c r="C61" s="29">
        <v>611</v>
      </c>
    </row>
    <row r="62" spans="1:7" s="19" customFormat="1">
      <c r="A62" s="21" t="s">
        <v>37</v>
      </c>
      <c r="B62" s="30" t="s">
        <v>42</v>
      </c>
      <c r="C62" s="31"/>
    </row>
    <row r="63" spans="1:7" s="19" customFormat="1">
      <c r="A63" s="32" t="s">
        <v>38</v>
      </c>
      <c r="B63" s="14" t="s">
        <v>24</v>
      </c>
      <c r="C63" s="33">
        <f>C58*1.2</f>
        <v>9867.84</v>
      </c>
    </row>
    <row r="64" spans="1:7" s="19" customFormat="1">
      <c r="A64" s="32" t="s">
        <v>39</v>
      </c>
      <c r="B64" s="14" t="s">
        <v>25</v>
      </c>
      <c r="C64" s="33">
        <f>1.2*SUM(C52,C57)</f>
        <v>54336.183599999997</v>
      </c>
    </row>
    <row r="65" spans="1:4" s="19" customFormat="1">
      <c r="A65" s="32"/>
      <c r="B65" s="12" t="s">
        <v>41</v>
      </c>
      <c r="C65" s="15">
        <f>SUM(C63:C64)</f>
        <v>64204.0236</v>
      </c>
    </row>
    <row r="66" spans="1:4" s="19" customFormat="1">
      <c r="A66" s="34" t="s">
        <v>40</v>
      </c>
      <c r="B66" s="16" t="s">
        <v>14</v>
      </c>
      <c r="C66" s="15">
        <f>C65</f>
        <v>64204.0236</v>
      </c>
      <c r="D66" s="40" t="s">
        <v>117</v>
      </c>
    </row>
    <row r="67" spans="1:4" s="7" customFormat="1" ht="33.75">
      <c r="A67" s="35"/>
      <c r="B67" s="36" t="s">
        <v>114</v>
      </c>
      <c r="C67" s="37">
        <f>C68+C69</f>
        <v>78028.550415340578</v>
      </c>
      <c r="D67" s="38">
        <f>C67/1.2</f>
        <v>65023.792012783815</v>
      </c>
    </row>
    <row r="68" spans="1:4" s="7" customFormat="1">
      <c r="A68" s="35"/>
      <c r="B68" s="36" t="s">
        <v>119</v>
      </c>
      <c r="C68" s="37">
        <f>C70</f>
        <v>10559.575584</v>
      </c>
      <c r="D68" s="7">
        <f t="shared" ref="D68:D74" si="0">C68/1.2</f>
        <v>8799.6463199999998</v>
      </c>
    </row>
    <row r="69" spans="1:4" s="7" customFormat="1">
      <c r="A69" s="35"/>
      <c r="B69" s="36" t="s">
        <v>124</v>
      </c>
      <c r="C69" s="37">
        <f>C71+C72+C73+C74</f>
        <v>67468.974831340573</v>
      </c>
      <c r="D69" s="7">
        <f t="shared" si="0"/>
        <v>56224.145692783815</v>
      </c>
    </row>
    <row r="70" spans="1:4" s="7" customFormat="1" ht="18">
      <c r="A70" s="35"/>
      <c r="B70" s="39" t="s">
        <v>115</v>
      </c>
      <c r="C70" s="37">
        <f>C63*(1+1.05)/2*1.044</f>
        <v>10559.575584</v>
      </c>
      <c r="D70" s="7">
        <f>C70/1.2</f>
        <v>8799.6463199999998</v>
      </c>
    </row>
    <row r="71" spans="1:4" s="7" customFormat="1" ht="18">
      <c r="A71" s="35"/>
      <c r="B71" s="39" t="s">
        <v>116</v>
      </c>
      <c r="C71" s="37">
        <f>C64*0.06*(1+1.05)/2*1.044*1.042</f>
        <v>3635.2347823989071</v>
      </c>
      <c r="D71" s="7">
        <f t="shared" si="0"/>
        <v>3029.362318665756</v>
      </c>
    </row>
    <row r="72" spans="1:4" s="7" customFormat="1" ht="18">
      <c r="A72" s="35"/>
      <c r="B72" s="39" t="s">
        <v>120</v>
      </c>
      <c r="C72" s="37">
        <f>C64*0.04*(1+1.05)/2*1.044*1.042*1.043</f>
        <v>2527.6999186947064</v>
      </c>
      <c r="D72" s="7">
        <f t="shared" si="0"/>
        <v>2106.4165989122553</v>
      </c>
    </row>
    <row r="73" spans="1:4" ht="18">
      <c r="A73" s="35"/>
      <c r="B73" s="39" t="s">
        <v>121</v>
      </c>
      <c r="C73" s="37">
        <f>C64*0.235*(1+1.05)/2*1.044*1.042*1.043*1.044</f>
        <v>15503.647451313984</v>
      </c>
      <c r="D73" s="7">
        <f t="shared" si="0"/>
        <v>12919.706209428321</v>
      </c>
    </row>
    <row r="74" spans="1:4" ht="18">
      <c r="A74" s="35"/>
      <c r="B74" s="39" t="s">
        <v>122</v>
      </c>
      <c r="C74" s="37">
        <f>C64*0.665*(1+1.05)/2*1.044*1.042*1.043*1.044*1.044</f>
        <v>45802.392678932971</v>
      </c>
      <c r="D74" s="7">
        <f t="shared" si="0"/>
        <v>38168.660565777478</v>
      </c>
    </row>
  </sheetData>
  <mergeCells count="6">
    <mergeCell ref="A2:C2"/>
    <mergeCell ref="A4:C4"/>
    <mergeCell ref="A5:A6"/>
    <mergeCell ref="B5:B6"/>
    <mergeCell ref="C5:C6"/>
    <mergeCell ref="A3:C3"/>
  </mergeCells>
  <pageMargins left="0" right="0" top="0" bottom="0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Лист1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2020-03-12T13:50:44Z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-75106676</vt:i4>
  </property>
  <property fmtid="{D5CDD505-2E9C-101B-9397-08002B2CF9AE}" pid="3" name="_NewReviewCycle">
    <vt:lpwstr/>
  </property>
  <property fmtid="{D5CDD505-2E9C-101B-9397-08002B2CF9AE}" pid="4" name="_PreviousAdHocReviewCycleID">
    <vt:i4>824958342</vt:i4>
  </property>
  <property fmtid="{D5CDD505-2E9C-101B-9397-08002B2CF9AE}" pid="5" name="_ReviewingToolsShownOnce">
    <vt:lpwstr/>
  </property>
</Properties>
</file>